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РАБОТА\План Россия\МЕТОДИКА\_Приказы УФНС\Приказ 2026.04\Приказ для регистрации\"/>
    </mc:Choice>
  </mc:AlternateContent>
  <bookViews>
    <workbookView xWindow="0" yWindow="0" windowWidth="24000" windowHeight="9435"/>
  </bookViews>
  <sheets>
    <sheet name="Прил. 4" sheetId="5" r:id="rId1"/>
    <sheet name="182 1 05 01010" sheetId="6" r:id="rId2"/>
    <sheet name="182 1 05 01020" sheetId="1" r:id="rId3"/>
  </sheets>
  <definedNames>
    <definedName name="_xlnm.Print_Area" localSheetId="1">'182 1 05 01010'!$A$1:$O$21</definedName>
    <definedName name="_xlnm.Print_Area" localSheetId="2">'182 1 05 01020'!$A$1:$O$21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8" i="6" l="1"/>
  <c r="C5" i="1"/>
  <c r="N5" i="1"/>
  <c r="L5" i="1"/>
  <c r="J5" i="1"/>
  <c r="H5" i="1"/>
  <c r="F5" i="1"/>
  <c r="D5" i="1"/>
  <c r="G21" i="1" l="1"/>
  <c r="E21" i="1"/>
  <c r="G20" i="1"/>
  <c r="E20" i="1"/>
  <c r="H12" i="1"/>
  <c r="H10" i="1"/>
  <c r="J10" i="1" s="1"/>
  <c r="L10" i="1" s="1"/>
  <c r="N10" i="1" s="1"/>
  <c r="F10" i="1"/>
  <c r="D10" i="1"/>
  <c r="C10" i="1"/>
  <c r="N9" i="1"/>
  <c r="L9" i="1"/>
  <c r="J9" i="1"/>
  <c r="H9" i="1"/>
  <c r="H6" i="1" s="1"/>
  <c r="F8" i="1"/>
  <c r="J8" i="1" s="1"/>
  <c r="L8" i="1" s="1"/>
  <c r="N8" i="1" s="1"/>
  <c r="D8" i="1"/>
  <c r="C8" i="1"/>
  <c r="G7" i="1"/>
  <c r="E7" i="1"/>
  <c r="G6" i="1"/>
  <c r="E6" i="1"/>
  <c r="G21" i="6"/>
  <c r="E21" i="6"/>
  <c r="G20" i="6"/>
  <c r="E20" i="6"/>
  <c r="H12" i="6"/>
  <c r="F10" i="6"/>
  <c r="D10" i="6"/>
  <c r="C10" i="6"/>
  <c r="F8" i="6"/>
  <c r="D8" i="6"/>
  <c r="C8" i="6"/>
  <c r="G7" i="6"/>
  <c r="E7" i="6"/>
  <c r="I6" i="6"/>
  <c r="H6" i="6"/>
  <c r="J6" i="6" s="1"/>
  <c r="G6" i="6"/>
  <c r="E6" i="6"/>
  <c r="B6" i="5"/>
  <c r="H10" i="6" l="1"/>
  <c r="J10" i="6" s="1"/>
  <c r="L10" i="6" s="1"/>
  <c r="N10" i="6" s="1"/>
  <c r="L6" i="6"/>
  <c r="M6" i="6"/>
  <c r="K6" i="6"/>
  <c r="J8" i="6"/>
  <c r="H7" i="6"/>
  <c r="J12" i="6"/>
  <c r="L12" i="6"/>
  <c r="I6" i="1"/>
  <c r="J6" i="1"/>
  <c r="K6" i="1" s="1"/>
  <c r="H7" i="1"/>
  <c r="O6" i="6" l="1"/>
  <c r="N6" i="6"/>
  <c r="I7" i="6"/>
  <c r="H11" i="6"/>
  <c r="H21" i="6" s="1"/>
  <c r="I21" i="6" s="1"/>
  <c r="L8" i="6"/>
  <c r="J7" i="6"/>
  <c r="N12" i="6"/>
  <c r="L6" i="1"/>
  <c r="J7" i="1"/>
  <c r="L12" i="1"/>
  <c r="K7" i="1"/>
  <c r="H11" i="1"/>
  <c r="H21" i="1" s="1"/>
  <c r="I7" i="1"/>
  <c r="J12" i="1"/>
  <c r="J11" i="6" l="1"/>
  <c r="J21" i="6" s="1"/>
  <c r="K21" i="6" s="1"/>
  <c r="N8" i="6"/>
  <c r="N7" i="6" s="1"/>
  <c r="N11" i="6" s="1"/>
  <c r="L7" i="6"/>
  <c r="K7" i="6"/>
  <c r="N12" i="1"/>
  <c r="N21" i="6"/>
  <c r="N6" i="1"/>
  <c r="N7" i="1" s="1"/>
  <c r="N11" i="1" s="1"/>
  <c r="L7" i="1"/>
  <c r="I21" i="1"/>
  <c r="B7" i="5"/>
  <c r="M7" i="1"/>
  <c r="J11" i="1"/>
  <c r="J21" i="1" s="1"/>
  <c r="M6" i="1"/>
  <c r="L11" i="6" l="1"/>
  <c r="L21" i="6" s="1"/>
  <c r="M21" i="6" s="1"/>
  <c r="O7" i="6"/>
  <c r="M7" i="6"/>
  <c r="N21" i="1"/>
  <c r="K21" i="1"/>
  <c r="B8" i="5"/>
  <c r="O7" i="1"/>
  <c r="L11" i="1"/>
  <c r="L21" i="1" s="1"/>
  <c r="B9" i="5"/>
  <c r="B13" i="5"/>
  <c r="O6" i="1"/>
  <c r="O21" i="6" l="1"/>
  <c r="O21" i="1"/>
  <c r="B11" i="5"/>
  <c r="B14" i="5" s="1"/>
  <c r="M21" i="1"/>
  <c r="B10" i="5"/>
  <c r="B12" i="5" l="1"/>
</calcChain>
</file>

<file path=xl/sharedStrings.xml><?xml version="1.0" encoding="utf-8"?>
<sst xmlns="http://schemas.openxmlformats.org/spreadsheetml/2006/main" count="310" uniqueCount="56">
  <si>
    <t>тыс.руб.</t>
  </si>
  <si>
    <t>Показатель</t>
  </si>
  <si>
    <t>х</t>
  </si>
  <si>
    <t>Налоговая база</t>
  </si>
  <si>
    <t>Коэффициент собираемости, %</t>
  </si>
  <si>
    <t>Расчетные ожидаемые проступления текущего года</t>
  </si>
  <si>
    <t>Прочие факторы, влияющие на поступления по источнику</t>
  </si>
  <si>
    <t>182 1 05 01000 00 0000 000</t>
  </si>
  <si>
    <t>Сумма начисленная по 1-НМ, тыс.руб</t>
  </si>
  <si>
    <t>Сумма по источнику, тыс.руб.</t>
  </si>
  <si>
    <t>Налог, взимаемый с налогоплательщиков, выбравших в качестве объекта налогообложения доходы</t>
  </si>
  <si>
    <t>Сумма налога, подлежащая уплате</t>
  </si>
  <si>
    <t>ТР, %</t>
  </si>
  <si>
    <t>Средняя налоговая ставка в целом по региону с учетом вычетов</t>
  </si>
  <si>
    <t>Налог, взимаемый с налогоплательщиков, выбравших в качестве объекта налогообложения доходы, уменьшенные на величину расходов 
(в том числе минимальный налог)</t>
  </si>
  <si>
    <t>Налог, взимаемый в связи с применением упрощенной системы налогообложения</t>
  </si>
  <si>
    <t>Начало деятельности плательщиков, в предыдущих периодах декларирующих назначительные или нулевые доходы</t>
  </si>
  <si>
    <t>Темп роста объёмов валового регионального продукта</t>
  </si>
  <si>
    <t>Миграция плательщиков и снятие плательщиков с учета</t>
  </si>
  <si>
    <t>Контрольно-проверочная и контрольно-аналитическая работа</t>
  </si>
  <si>
    <t>Изменения в базе налогообложения, связанные со спецификой экономической деятельности СПД</t>
  </si>
  <si>
    <t>Уточненные декларации</t>
  </si>
  <si>
    <t>Источники данных</t>
  </si>
  <si>
    <t>5-УСН,
стр.1100</t>
  </si>
  <si>
    <t>5-УСН,
стр.1700</t>
  </si>
  <si>
    <t>1-НМ, 
стр.3310 (гр.1)</t>
  </si>
  <si>
    <t>1-НМ, 
стр.3310 (гр.3)</t>
  </si>
  <si>
    <t>1-НМ, 
стр.3320 (гр.1)</t>
  </si>
  <si>
    <t>1-НМ, 
стр.3320 (гр.3)</t>
  </si>
  <si>
    <t>5-УСН,
стр.1200</t>
  </si>
  <si>
    <t>5-УСН,
стр.1800</t>
  </si>
  <si>
    <t>п.1</t>
  </si>
  <si>
    <t>п.2</t>
  </si>
  <si>
    <t>п.3</t>
  </si>
  <si>
    <t>п.4</t>
  </si>
  <si>
    <t>п.5</t>
  </si>
  <si>
    <t>п.6</t>
  </si>
  <si>
    <t>п.7</t>
  </si>
  <si>
    <t>Подъем переплаты на ЕНС / погашение задолженности прошлых периодов</t>
  </si>
  <si>
    <t>Изменение налогового законодательства (переход плательщиков с общей системы налогообложения)</t>
  </si>
  <si>
    <t>Приложение № 1.4.1
к Методике</t>
  </si>
  <si>
    <t>Приложение № 1.4.2
к Методике</t>
  </si>
  <si>
    <t>Приложение № 1.4.3
к Методике</t>
  </si>
  <si>
    <t>Поступило по источнику в прошлом году</t>
  </si>
  <si>
    <t>Сумма платежей, ожидаемая к поступлению в текущем году</t>
  </si>
  <si>
    <t>ТР относительно предыдущего года, %</t>
  </si>
  <si>
    <t>Прогноз на очередной финансовый год</t>
  </si>
  <si>
    <t>Прогноз на первый год планируемого периода</t>
  </si>
  <si>
    <t>Прогноз на второй год планируемого периода</t>
  </si>
  <si>
    <t>Предшест-вующий период 3</t>
  </si>
  <si>
    <t>Предшест-вующий период 2</t>
  </si>
  <si>
    <t>Предшест-вующий период 1</t>
  </si>
  <si>
    <t>Текущий год</t>
  </si>
  <si>
    <t>Очередной финансовый год</t>
  </si>
  <si>
    <t>Первый год планируемого периода</t>
  </si>
  <si>
    <t>Второй год планируемого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</si>
</sst>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4DFEC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4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" fontId="4" fillId="0" borderId="1" xfId="1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9" fontId="5" fillId="0" borderId="1" xfId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164" fontId="4" fillId="3" borderId="1" xfId="2" applyNumberFormat="1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10" fontId="5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1" fontId="6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8" fillId="0" borderId="0" xfId="0" applyNumberFormat="1" applyFont="1" applyFill="1"/>
    <xf numFmtId="0" fontId="8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</cellXfs>
  <cellStyles count="4">
    <cellStyle name="Обычный" xfId="0" builtinId="0"/>
    <cellStyle name="Процентный" xfId="1" builtinId="5"/>
    <cellStyle name="Процентный 2" xfId="2"/>
    <cellStyle name="Процентный 4" xfId="3"/>
  </cellStyles>
  <dxfs count="0"/>
  <tableStyles count="0" defaultTableStyle="TableStyleMedium2" defaultPivotStyle="PivotStyleLight16"/>
  <colors>
    <mruColors>
      <color rgb="FFE4DFEC"/>
      <color rgb="FFD4B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14"/>
  <sheetViews>
    <sheetView tabSelected="1" view="pageBreakPreview" zoomScaleNormal="100" zoomScaleSheetLayoutView="100" workbookViewId="0">
      <selection activeCell="A2" sqref="A2"/>
    </sheetView>
  </sheetViews>
  <sheetFormatPr defaultRowHeight="15" x14ac:dyDescent="0.25"/>
  <cols>
    <col min="1" max="1" width="44.85546875" customWidth="1"/>
    <col min="2" max="2" width="20.140625" customWidth="1"/>
  </cols>
  <sheetData>
    <row r="1" spans="1:2" ht="15.75" x14ac:dyDescent="0.25">
      <c r="A1" s="46">
        <v>151</v>
      </c>
      <c r="B1" s="46"/>
    </row>
    <row r="2" spans="1:2" ht="30" x14ac:dyDescent="0.25">
      <c r="B2" s="45" t="s">
        <v>40</v>
      </c>
    </row>
    <row r="3" spans="1:2" ht="42.75" customHeight="1" x14ac:dyDescent="0.25">
      <c r="A3" s="47" t="s">
        <v>15</v>
      </c>
      <c r="B3" s="47"/>
    </row>
    <row r="4" spans="1:2" ht="15.75" x14ac:dyDescent="0.25">
      <c r="A4" s="6"/>
      <c r="B4" s="7" t="s">
        <v>0</v>
      </c>
    </row>
    <row r="5" spans="1:2" ht="33.75" customHeight="1" x14ac:dyDescent="0.25">
      <c r="A5" s="1" t="s">
        <v>1</v>
      </c>
      <c r="B5" s="1" t="s">
        <v>7</v>
      </c>
    </row>
    <row r="6" spans="1:2" ht="30" customHeight="1" x14ac:dyDescent="0.25">
      <c r="A6" s="8" t="s">
        <v>43</v>
      </c>
      <c r="B6" s="9">
        <f>'182 1 05 01010'!F21+'182 1 05 01020'!F21</f>
        <v>0</v>
      </c>
    </row>
    <row r="7" spans="1:2" ht="30" customHeight="1" x14ac:dyDescent="0.25">
      <c r="A7" s="8" t="s">
        <v>44</v>
      </c>
      <c r="B7" s="9">
        <f>'182 1 05 01010'!H21+'182 1 05 01020'!H21</f>
        <v>0</v>
      </c>
    </row>
    <row r="8" spans="1:2" ht="30" customHeight="1" x14ac:dyDescent="0.25">
      <c r="A8" s="10" t="s">
        <v>45</v>
      </c>
      <c r="B8" s="11" t="str">
        <f>IF(B6=0," ",B7/B6)</f>
        <v xml:space="preserve"> </v>
      </c>
    </row>
    <row r="9" spans="1:2" ht="30" customHeight="1" x14ac:dyDescent="0.25">
      <c r="A9" s="8" t="s">
        <v>46</v>
      </c>
      <c r="B9" s="12">
        <f>'182 1 05 01010'!J21+'182 1 05 01020'!J21</f>
        <v>0</v>
      </c>
    </row>
    <row r="10" spans="1:2" ht="30" customHeight="1" x14ac:dyDescent="0.25">
      <c r="A10" s="10" t="s">
        <v>45</v>
      </c>
      <c r="B10" s="11" t="str">
        <f>IF(B7=0," ",B9/B7)</f>
        <v xml:space="preserve"> </v>
      </c>
    </row>
    <row r="11" spans="1:2" ht="30" customHeight="1" x14ac:dyDescent="0.25">
      <c r="A11" s="8" t="s">
        <v>47</v>
      </c>
      <c r="B11" s="12">
        <f>'182 1 05 01010'!L21+'182 1 05 01020'!L21</f>
        <v>0</v>
      </c>
    </row>
    <row r="12" spans="1:2" ht="30" customHeight="1" x14ac:dyDescent="0.25">
      <c r="A12" s="10" t="s">
        <v>45</v>
      </c>
      <c r="B12" s="11" t="str">
        <f>IF(B9=0," ",B11/B9)</f>
        <v xml:space="preserve"> </v>
      </c>
    </row>
    <row r="13" spans="1:2" ht="30" customHeight="1" x14ac:dyDescent="0.25">
      <c r="A13" s="8" t="s">
        <v>48</v>
      </c>
      <c r="B13" s="12">
        <f>'182 1 05 01010'!N21+'182 1 05 01020'!N21</f>
        <v>0</v>
      </c>
    </row>
    <row r="14" spans="1:2" ht="30" customHeight="1" x14ac:dyDescent="0.25">
      <c r="A14" s="10" t="s">
        <v>45</v>
      </c>
      <c r="B14" s="11" t="str">
        <f>IF(B11=0," ",B13/B11)</f>
        <v xml:space="preserve"> </v>
      </c>
    </row>
  </sheetData>
  <mergeCells count="2">
    <mergeCell ref="A1:B1"/>
    <mergeCell ref="A3:B3"/>
  </mergeCells>
  <printOptions horizontalCentered="1"/>
  <pageMargins left="0" right="0" top="0.39370078740157483" bottom="0.19685039370078741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36"/>
  <sheetViews>
    <sheetView view="pageBreakPreview" zoomScaleNormal="100" zoomScaleSheetLayoutView="100" workbookViewId="0">
      <pane xSplit="1" ySplit="5" topLeftCell="B6" activePane="bottomRight" state="frozen"/>
      <selection activeCell="H16" sqref="H16"/>
      <selection pane="topRight" activeCell="H16" sqref="H16"/>
      <selection pane="bottomLeft" activeCell="H16" sqref="H16"/>
      <selection pane="bottomRight" activeCell="A2" sqref="A2"/>
    </sheetView>
  </sheetViews>
  <sheetFormatPr defaultRowHeight="15.75" x14ac:dyDescent="0.25"/>
  <cols>
    <col min="1" max="1" width="49" style="14" customWidth="1"/>
    <col min="2" max="2" width="16.42578125" style="14" customWidth="1"/>
    <col min="3" max="3" width="14.42578125" style="14" customWidth="1"/>
    <col min="4" max="4" width="14.5703125" style="14" customWidth="1"/>
    <col min="5" max="5" width="10.7109375" style="14" customWidth="1"/>
    <col min="6" max="6" width="14.42578125" style="21" customWidth="1"/>
    <col min="7" max="7" width="10.7109375" style="21" customWidth="1"/>
    <col min="8" max="8" width="13.28515625" style="13" customWidth="1"/>
    <col min="9" max="9" width="10.7109375" style="13" customWidth="1"/>
    <col min="10" max="10" width="14.85546875" style="19" customWidth="1"/>
    <col min="11" max="11" width="10.7109375" style="19" customWidth="1"/>
    <col min="12" max="12" width="15.85546875" style="19" customWidth="1"/>
    <col min="13" max="13" width="10.7109375" style="19" customWidth="1"/>
    <col min="14" max="14" width="15.5703125" style="19" customWidth="1"/>
    <col min="15" max="15" width="10.7109375" style="19" customWidth="1"/>
    <col min="16" max="16384" width="9.140625" style="19"/>
  </cols>
  <sheetData>
    <row r="1" spans="1:16" s="13" customFormat="1" x14ac:dyDescent="0.25">
      <c r="A1" s="46">
        <v>152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6" s="13" customFormat="1" ht="33.75" customHeight="1" x14ac:dyDescent="0.25">
      <c r="A2" s="14"/>
      <c r="B2" s="14"/>
      <c r="C2" s="14"/>
      <c r="D2" s="14"/>
      <c r="E2" s="14"/>
      <c r="N2" s="48" t="s">
        <v>41</v>
      </c>
      <c r="O2" s="48"/>
    </row>
    <row r="3" spans="1:16" s="13" customFormat="1" ht="18.75" customHeight="1" x14ac:dyDescent="0.25">
      <c r="A3" s="47" t="s">
        <v>10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6" s="13" customFormat="1" x14ac:dyDescent="0.25">
      <c r="A4" s="6"/>
      <c r="B4" s="6"/>
      <c r="C4" s="6"/>
      <c r="D4" s="6"/>
      <c r="E4" s="6"/>
      <c r="F4" s="6"/>
      <c r="G4" s="6"/>
      <c r="O4" s="7" t="s">
        <v>0</v>
      </c>
    </row>
    <row r="5" spans="1:16" s="13" customFormat="1" ht="42.75" x14ac:dyDescent="0.25">
      <c r="A5" s="1" t="s">
        <v>1</v>
      </c>
      <c r="B5" s="1" t="s">
        <v>22</v>
      </c>
      <c r="C5" s="15" t="s">
        <v>49</v>
      </c>
      <c r="D5" s="15" t="s">
        <v>50</v>
      </c>
      <c r="E5" s="15" t="s">
        <v>12</v>
      </c>
      <c r="F5" s="15" t="s">
        <v>51</v>
      </c>
      <c r="G5" s="15" t="s">
        <v>12</v>
      </c>
      <c r="H5" s="15" t="s">
        <v>52</v>
      </c>
      <c r="I5" s="15" t="s">
        <v>12</v>
      </c>
      <c r="J5" s="15" t="s">
        <v>53</v>
      </c>
      <c r="K5" s="15" t="s">
        <v>12</v>
      </c>
      <c r="L5" s="15" t="s">
        <v>54</v>
      </c>
      <c r="M5" s="15" t="s">
        <v>12</v>
      </c>
      <c r="N5" s="15" t="s">
        <v>55</v>
      </c>
      <c r="O5" s="15" t="s">
        <v>12</v>
      </c>
    </row>
    <row r="6" spans="1:16" s="20" customFormat="1" ht="30" x14ac:dyDescent="0.25">
      <c r="A6" s="3" t="s">
        <v>3</v>
      </c>
      <c r="B6" s="41" t="s">
        <v>23</v>
      </c>
      <c r="C6" s="16"/>
      <c r="D6" s="16"/>
      <c r="E6" s="23">
        <f>IF(C6=0,0,D6/C6)</f>
        <v>0</v>
      </c>
      <c r="F6" s="16"/>
      <c r="G6" s="23">
        <f>IF(D6=0,0,F6/D6)</f>
        <v>0</v>
      </c>
      <c r="H6" s="16">
        <f>ROUND(F6*H9,0)</f>
        <v>0</v>
      </c>
      <c r="I6" s="23">
        <f>IF(F6=0,0,H6/F6)</f>
        <v>0</v>
      </c>
      <c r="J6" s="16">
        <f>ROUND(H6*J9,0)</f>
        <v>0</v>
      </c>
      <c r="K6" s="23">
        <f>IF(H6=0,0,J6/H6)</f>
        <v>0</v>
      </c>
      <c r="L6" s="16">
        <f>ROUND(J6*L9,0)</f>
        <v>0</v>
      </c>
      <c r="M6" s="23">
        <f>IF(J6=0,0,L6/J6)</f>
        <v>0</v>
      </c>
      <c r="N6" s="16">
        <f>ROUND(L6*N9,0)</f>
        <v>0</v>
      </c>
      <c r="O6" s="23">
        <f>IF(L6=0,0,N6/L6)</f>
        <v>0</v>
      </c>
    </row>
    <row r="7" spans="1:16" s="20" customFormat="1" ht="30" x14ac:dyDescent="0.25">
      <c r="A7" s="3" t="s">
        <v>11</v>
      </c>
      <c r="B7" s="41" t="s">
        <v>24</v>
      </c>
      <c r="C7" s="16"/>
      <c r="D7" s="16"/>
      <c r="E7" s="23">
        <f>IF(C7=0,0,D7/C7)</f>
        <v>0</v>
      </c>
      <c r="F7" s="16"/>
      <c r="G7" s="23">
        <f>IF(D7=0,0,F7/D7)</f>
        <v>0</v>
      </c>
      <c r="H7" s="16">
        <f>ROUND(H6*H8,0)</f>
        <v>0</v>
      </c>
      <c r="I7" s="23">
        <f>IF(F7=0,0,H7/F7)</f>
        <v>0</v>
      </c>
      <c r="J7" s="16">
        <f>ROUND(J6*J8,0)</f>
        <v>0</v>
      </c>
      <c r="K7" s="23">
        <f>IF(H7=0,0,J7/H7)</f>
        <v>0</v>
      </c>
      <c r="L7" s="16">
        <f>ROUND(L6*L8,0)</f>
        <v>0</v>
      </c>
      <c r="M7" s="23">
        <f>IF(J7=0,0,L7/J7)</f>
        <v>0</v>
      </c>
      <c r="N7" s="16">
        <f>ROUND(N6*N8,0)</f>
        <v>0</v>
      </c>
      <c r="O7" s="23">
        <f>IF(L7=0,0,N7/L7)</f>
        <v>0</v>
      </c>
    </row>
    <row r="8" spans="1:16" s="20" customFormat="1" ht="30" x14ac:dyDescent="0.25">
      <c r="A8" s="25" t="s">
        <v>13</v>
      </c>
      <c r="B8" s="25"/>
      <c r="C8" s="17">
        <f>IF(C6=0,0,C7/C6)</f>
        <v>0</v>
      </c>
      <c r="D8" s="17">
        <f>IF(D6=0,0,D7/D6)</f>
        <v>0</v>
      </c>
      <c r="E8" s="24" t="s">
        <v>2</v>
      </c>
      <c r="F8" s="17">
        <f>IF(F6=0,0,F7/F6)</f>
        <v>0</v>
      </c>
      <c r="G8" s="24" t="s">
        <v>2</v>
      </c>
      <c r="H8" s="37">
        <f>ROUND(AVERAGE(C8,F8,D8),4)</f>
        <v>0</v>
      </c>
      <c r="I8" s="24" t="s">
        <v>2</v>
      </c>
      <c r="J8" s="37">
        <f>H8</f>
        <v>0</v>
      </c>
      <c r="K8" s="24" t="s">
        <v>2</v>
      </c>
      <c r="L8" s="37">
        <f>J8</f>
        <v>0</v>
      </c>
      <c r="M8" s="24" t="s">
        <v>2</v>
      </c>
      <c r="N8" s="37">
        <f>L8</f>
        <v>0</v>
      </c>
      <c r="O8" s="24" t="s">
        <v>2</v>
      </c>
    </row>
    <row r="9" spans="1:16" s="20" customFormat="1" ht="30" x14ac:dyDescent="0.25">
      <c r="A9" s="30" t="s">
        <v>17</v>
      </c>
      <c r="B9" s="30"/>
      <c r="C9" s="31" t="s">
        <v>2</v>
      </c>
      <c r="D9" s="31" t="s">
        <v>2</v>
      </c>
      <c r="E9" s="31" t="s">
        <v>2</v>
      </c>
      <c r="F9" s="31" t="s">
        <v>2</v>
      </c>
      <c r="G9" s="31" t="s">
        <v>2</v>
      </c>
      <c r="H9" s="32"/>
      <c r="I9" s="31" t="s">
        <v>2</v>
      </c>
      <c r="J9" s="32"/>
      <c r="K9" s="31" t="s">
        <v>2</v>
      </c>
      <c r="L9" s="32"/>
      <c r="M9" s="31" t="s">
        <v>2</v>
      </c>
      <c r="N9" s="32"/>
      <c r="O9" s="31" t="s">
        <v>2</v>
      </c>
    </row>
    <row r="10" spans="1:16" s="20" customFormat="1" x14ac:dyDescent="0.25">
      <c r="A10" s="4" t="s">
        <v>4</v>
      </c>
      <c r="B10" s="4"/>
      <c r="C10" s="18">
        <f>IF(C20=0,0,C21/C20)</f>
        <v>0</v>
      </c>
      <c r="D10" s="18">
        <f>IF(D20=0,0,D21/D20)</f>
        <v>0</v>
      </c>
      <c r="E10" s="24" t="s">
        <v>2</v>
      </c>
      <c r="F10" s="18">
        <f>IF(F20=0,0,F21/F20)</f>
        <v>0</v>
      </c>
      <c r="G10" s="24" t="s">
        <v>2</v>
      </c>
      <c r="H10" s="38">
        <f>ROUND(IF(AVERAGE(C10,D10,F10)&gt;1,1,AVERAGE(C10,D10,F10)),4)</f>
        <v>0</v>
      </c>
      <c r="I10" s="24" t="s">
        <v>2</v>
      </c>
      <c r="J10" s="38">
        <f>H10</f>
        <v>0</v>
      </c>
      <c r="K10" s="24" t="s">
        <v>2</v>
      </c>
      <c r="L10" s="38">
        <f>J10</f>
        <v>0</v>
      </c>
      <c r="M10" s="24" t="s">
        <v>2</v>
      </c>
      <c r="N10" s="38">
        <f>L10</f>
        <v>0</v>
      </c>
      <c r="O10" s="24" t="s">
        <v>2</v>
      </c>
    </row>
    <row r="11" spans="1:16" s="20" customFormat="1" ht="30" x14ac:dyDescent="0.25">
      <c r="A11" s="3" t="s">
        <v>5</v>
      </c>
      <c r="B11" s="3"/>
      <c r="C11" s="24" t="s">
        <v>2</v>
      </c>
      <c r="D11" s="24" t="s">
        <v>2</v>
      </c>
      <c r="E11" s="24" t="s">
        <v>2</v>
      </c>
      <c r="F11" s="24" t="s">
        <v>2</v>
      </c>
      <c r="G11" s="24" t="s">
        <v>2</v>
      </c>
      <c r="H11" s="16">
        <f>ROUND(H7*H10,0)</f>
        <v>0</v>
      </c>
      <c r="I11" s="23" t="s">
        <v>2</v>
      </c>
      <c r="J11" s="16">
        <f>ROUND(J7*J10,0)</f>
        <v>0</v>
      </c>
      <c r="K11" s="23" t="s">
        <v>2</v>
      </c>
      <c r="L11" s="16">
        <f>ROUND(L7*L10,0)</f>
        <v>0</v>
      </c>
      <c r="M11" s="23" t="s">
        <v>2</v>
      </c>
      <c r="N11" s="16">
        <f>ROUND(N7*N10,0)</f>
        <v>0</v>
      </c>
      <c r="O11" s="23" t="s">
        <v>2</v>
      </c>
    </row>
    <row r="12" spans="1:16" s="13" customFormat="1" ht="28.5" x14ac:dyDescent="0.25">
      <c r="A12" s="2" t="s">
        <v>6</v>
      </c>
      <c r="B12" s="2"/>
      <c r="C12" s="22" t="s">
        <v>2</v>
      </c>
      <c r="D12" s="22" t="s">
        <v>2</v>
      </c>
      <c r="E12" s="22" t="s">
        <v>2</v>
      </c>
      <c r="F12" s="22" t="s">
        <v>2</v>
      </c>
      <c r="G12" s="22" t="s">
        <v>2</v>
      </c>
      <c r="H12" s="27">
        <f>ROUND(H13+H14+H15+H16+H17+H18+H19,0)</f>
        <v>0</v>
      </c>
      <c r="I12" s="28" t="s">
        <v>2</v>
      </c>
      <c r="J12" s="27">
        <f>ROUND(J13+J14+J15+J16+J17+J18+J19,0)</f>
        <v>0</v>
      </c>
      <c r="K12" s="28" t="s">
        <v>2</v>
      </c>
      <c r="L12" s="27">
        <f>ROUND(L13+L14+L15+L16+L17+L18+L19,0)</f>
        <v>0</v>
      </c>
      <c r="M12" s="28" t="s">
        <v>2</v>
      </c>
      <c r="N12" s="27">
        <f>ROUND(N13+N14+N15+N16+N17+N18+N19,0)</f>
        <v>0</v>
      </c>
      <c r="O12" s="22" t="s">
        <v>2</v>
      </c>
    </row>
    <row r="13" spans="1:16" s="13" customFormat="1" ht="30" x14ac:dyDescent="0.25">
      <c r="A13" s="5" t="s">
        <v>38</v>
      </c>
      <c r="B13" s="5"/>
      <c r="C13" s="24" t="s">
        <v>2</v>
      </c>
      <c r="D13" s="24" t="s">
        <v>2</v>
      </c>
      <c r="E13" s="24" t="s">
        <v>2</v>
      </c>
      <c r="F13" s="24" t="s">
        <v>2</v>
      </c>
      <c r="G13" s="24" t="s">
        <v>2</v>
      </c>
      <c r="H13" s="26"/>
      <c r="I13" s="29" t="s">
        <v>2</v>
      </c>
      <c r="J13" s="26"/>
      <c r="K13" s="29" t="s">
        <v>2</v>
      </c>
      <c r="L13" s="26"/>
      <c r="M13" s="29" t="s">
        <v>2</v>
      </c>
      <c r="N13" s="26"/>
      <c r="O13" s="24" t="s">
        <v>2</v>
      </c>
      <c r="P13" s="43" t="s">
        <v>31</v>
      </c>
    </row>
    <row r="14" spans="1:16" s="13" customFormat="1" ht="30" x14ac:dyDescent="0.25">
      <c r="A14" s="5" t="s">
        <v>18</v>
      </c>
      <c r="B14" s="5"/>
      <c r="C14" s="24" t="s">
        <v>2</v>
      </c>
      <c r="D14" s="24" t="s">
        <v>2</v>
      </c>
      <c r="E14" s="24" t="s">
        <v>2</v>
      </c>
      <c r="F14" s="24" t="s">
        <v>2</v>
      </c>
      <c r="G14" s="24" t="s">
        <v>2</v>
      </c>
      <c r="H14" s="26"/>
      <c r="I14" s="29" t="s">
        <v>2</v>
      </c>
      <c r="J14" s="26"/>
      <c r="K14" s="29" t="s">
        <v>2</v>
      </c>
      <c r="L14" s="26"/>
      <c r="M14" s="29" t="s">
        <v>2</v>
      </c>
      <c r="N14" s="26"/>
      <c r="O14" s="24" t="s">
        <v>2</v>
      </c>
      <c r="P14" s="43" t="s">
        <v>32</v>
      </c>
    </row>
    <row r="15" spans="1:16" s="13" customFormat="1" ht="30" x14ac:dyDescent="0.25">
      <c r="A15" s="5" t="s">
        <v>19</v>
      </c>
      <c r="B15" s="5"/>
      <c r="C15" s="24" t="s">
        <v>2</v>
      </c>
      <c r="D15" s="24" t="s">
        <v>2</v>
      </c>
      <c r="E15" s="24" t="s">
        <v>2</v>
      </c>
      <c r="F15" s="24" t="s">
        <v>2</v>
      </c>
      <c r="G15" s="24" t="s">
        <v>2</v>
      </c>
      <c r="H15" s="26"/>
      <c r="I15" s="29" t="s">
        <v>2</v>
      </c>
      <c r="J15" s="26"/>
      <c r="K15" s="29" t="s">
        <v>2</v>
      </c>
      <c r="L15" s="26"/>
      <c r="M15" s="29" t="s">
        <v>2</v>
      </c>
      <c r="N15" s="26"/>
      <c r="O15" s="24" t="s">
        <v>2</v>
      </c>
      <c r="P15" s="43" t="s">
        <v>33</v>
      </c>
    </row>
    <row r="16" spans="1:16" s="13" customFormat="1" x14ac:dyDescent="0.25">
      <c r="A16" s="39" t="s">
        <v>21</v>
      </c>
      <c r="B16" s="39"/>
      <c r="C16" s="24" t="s">
        <v>2</v>
      </c>
      <c r="D16" s="24" t="s">
        <v>2</v>
      </c>
      <c r="E16" s="24" t="s">
        <v>2</v>
      </c>
      <c r="F16" s="24" t="s">
        <v>2</v>
      </c>
      <c r="G16" s="24" t="s">
        <v>2</v>
      </c>
      <c r="H16" s="26"/>
      <c r="I16" s="29" t="s">
        <v>2</v>
      </c>
      <c r="J16" s="26"/>
      <c r="K16" s="29" t="s">
        <v>2</v>
      </c>
      <c r="L16" s="26"/>
      <c r="M16" s="29" t="s">
        <v>2</v>
      </c>
      <c r="N16" s="26"/>
      <c r="O16" s="24" t="s">
        <v>2</v>
      </c>
      <c r="P16" s="43" t="s">
        <v>34</v>
      </c>
    </row>
    <row r="17" spans="1:16" s="13" customFormat="1" ht="45" x14ac:dyDescent="0.25">
      <c r="A17" s="5" t="s">
        <v>16</v>
      </c>
      <c r="B17" s="5"/>
      <c r="C17" s="24" t="s">
        <v>2</v>
      </c>
      <c r="D17" s="24" t="s">
        <v>2</v>
      </c>
      <c r="E17" s="24" t="s">
        <v>2</v>
      </c>
      <c r="F17" s="24" t="s">
        <v>2</v>
      </c>
      <c r="G17" s="24" t="s">
        <v>2</v>
      </c>
      <c r="H17" s="26"/>
      <c r="I17" s="29" t="s">
        <v>2</v>
      </c>
      <c r="J17" s="26"/>
      <c r="K17" s="29" t="s">
        <v>2</v>
      </c>
      <c r="L17" s="26"/>
      <c r="M17" s="29" t="s">
        <v>2</v>
      </c>
      <c r="N17" s="26"/>
      <c r="O17" s="24" t="s">
        <v>2</v>
      </c>
      <c r="P17" s="43" t="s">
        <v>35</v>
      </c>
    </row>
    <row r="18" spans="1:16" s="13" customFormat="1" ht="30" x14ac:dyDescent="0.25">
      <c r="A18" s="5" t="s">
        <v>20</v>
      </c>
      <c r="B18" s="39"/>
      <c r="C18" s="24" t="s">
        <v>2</v>
      </c>
      <c r="D18" s="24" t="s">
        <v>2</v>
      </c>
      <c r="E18" s="24" t="s">
        <v>2</v>
      </c>
      <c r="F18" s="24" t="s">
        <v>2</v>
      </c>
      <c r="G18" s="24" t="s">
        <v>2</v>
      </c>
      <c r="H18" s="26"/>
      <c r="I18" s="29" t="s">
        <v>2</v>
      </c>
      <c r="J18" s="26"/>
      <c r="K18" s="29" t="s">
        <v>2</v>
      </c>
      <c r="L18" s="26"/>
      <c r="M18" s="29" t="s">
        <v>2</v>
      </c>
      <c r="N18" s="26"/>
      <c r="O18" s="24" t="s">
        <v>2</v>
      </c>
      <c r="P18" s="43" t="s">
        <v>36</v>
      </c>
    </row>
    <row r="19" spans="1:16" s="13" customFormat="1" ht="45" x14ac:dyDescent="0.25">
      <c r="A19" s="39" t="s">
        <v>39</v>
      </c>
      <c r="B19" s="5"/>
      <c r="C19" s="24" t="s">
        <v>2</v>
      </c>
      <c r="D19" s="24" t="s">
        <v>2</v>
      </c>
      <c r="E19" s="24" t="s">
        <v>2</v>
      </c>
      <c r="F19" s="24" t="s">
        <v>2</v>
      </c>
      <c r="G19" s="24" t="s">
        <v>2</v>
      </c>
      <c r="H19" s="26"/>
      <c r="I19" s="29" t="s">
        <v>2</v>
      </c>
      <c r="J19" s="26"/>
      <c r="K19" s="29" t="s">
        <v>2</v>
      </c>
      <c r="L19" s="26"/>
      <c r="M19" s="29" t="s">
        <v>2</v>
      </c>
      <c r="N19" s="26"/>
      <c r="O19" s="24" t="s">
        <v>2</v>
      </c>
      <c r="P19" s="43" t="s">
        <v>37</v>
      </c>
    </row>
    <row r="20" spans="1:16" s="13" customFormat="1" ht="30" x14ac:dyDescent="0.25">
      <c r="A20" s="3" t="s">
        <v>8</v>
      </c>
      <c r="B20" s="41" t="s">
        <v>25</v>
      </c>
      <c r="C20" s="26"/>
      <c r="D20" s="26"/>
      <c r="E20" s="23">
        <f>IF(C20=0,0,D20/C20)</f>
        <v>0</v>
      </c>
      <c r="F20" s="26"/>
      <c r="G20" s="23">
        <f>IF(D20=0,0,F20/D20)</f>
        <v>0</v>
      </c>
      <c r="H20" s="24" t="s">
        <v>2</v>
      </c>
      <c r="I20" s="24" t="s">
        <v>2</v>
      </c>
      <c r="J20" s="24" t="s">
        <v>2</v>
      </c>
      <c r="K20" s="24" t="s">
        <v>2</v>
      </c>
      <c r="L20" s="24" t="s">
        <v>2</v>
      </c>
      <c r="M20" s="24" t="s">
        <v>2</v>
      </c>
      <c r="N20" s="24" t="s">
        <v>2</v>
      </c>
      <c r="O20" s="24" t="s">
        <v>2</v>
      </c>
    </row>
    <row r="21" spans="1:16" s="20" customFormat="1" ht="28.5" x14ac:dyDescent="0.25">
      <c r="A21" s="33" t="s">
        <v>9</v>
      </c>
      <c r="B21" s="42" t="s">
        <v>26</v>
      </c>
      <c r="C21" s="34"/>
      <c r="D21" s="34"/>
      <c r="E21" s="35">
        <f>IF(C21=0,0,D21/C21)</f>
        <v>0</v>
      </c>
      <c r="F21" s="34"/>
      <c r="G21" s="35">
        <f>IF(D21=0,0,F21/D21)</f>
        <v>0</v>
      </c>
      <c r="H21" s="36">
        <f>ROUND(H11+H12,0)</f>
        <v>0</v>
      </c>
      <c r="I21" s="35">
        <f>IF(F21=0,0,H21/F21)</f>
        <v>0</v>
      </c>
      <c r="J21" s="36">
        <f>ROUND(J11+J12,0)</f>
        <v>0</v>
      </c>
      <c r="K21" s="35">
        <f>IF(H21=0,0,J21/H21)</f>
        <v>0</v>
      </c>
      <c r="L21" s="36">
        <f>ROUND(L11+L12,0)</f>
        <v>0</v>
      </c>
      <c r="M21" s="35">
        <f>IF(J21=0,0,L21/J21)</f>
        <v>0</v>
      </c>
      <c r="N21" s="36">
        <f>ROUND(N11+N12,0)</f>
        <v>0</v>
      </c>
      <c r="O21" s="35">
        <f>IF(L21=0,0,N21/L21)</f>
        <v>0</v>
      </c>
    </row>
    <row r="29" spans="1:16" x14ac:dyDescent="0.25">
      <c r="C29" s="40"/>
    </row>
    <row r="30" spans="1:16" x14ac:dyDescent="0.25">
      <c r="C30" s="40"/>
    </row>
    <row r="31" spans="1:16" x14ac:dyDescent="0.25">
      <c r="C31" s="40"/>
    </row>
    <row r="32" spans="1:16" x14ac:dyDescent="0.2">
      <c r="B32" s="44"/>
      <c r="C32" s="40"/>
    </row>
    <row r="33" spans="2:3" x14ac:dyDescent="0.2">
      <c r="B33" s="44"/>
      <c r="C33" s="40"/>
    </row>
    <row r="34" spans="2:3" x14ac:dyDescent="0.2">
      <c r="B34" s="44"/>
    </row>
    <row r="35" spans="2:3" x14ac:dyDescent="0.2">
      <c r="B35" s="44"/>
    </row>
    <row r="36" spans="2:3" x14ac:dyDescent="0.2">
      <c r="B36" s="44"/>
    </row>
  </sheetData>
  <mergeCells count="3">
    <mergeCell ref="N2:O2"/>
    <mergeCell ref="A3:O3"/>
    <mergeCell ref="A1:O1"/>
  </mergeCells>
  <printOptions horizontalCentered="1"/>
  <pageMargins left="0" right="0" top="0.31496062992125984" bottom="0" header="0" footer="0"/>
  <pageSetup paperSize="9" scale="6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41"/>
  <sheetViews>
    <sheetView view="pageBreakPreview" zoomScaleNormal="100" zoomScaleSheetLayoutView="100" workbookViewId="0">
      <pane xSplit="1" ySplit="5" topLeftCell="B12" activePane="bottomRight" state="frozen"/>
      <selection activeCell="G6" sqref="G6"/>
      <selection pane="topRight" activeCell="G6" sqref="G6"/>
      <selection pane="bottomLeft" activeCell="G6" sqref="G6"/>
      <selection pane="bottomRight" activeCell="A2" sqref="A2"/>
    </sheetView>
  </sheetViews>
  <sheetFormatPr defaultRowHeight="15.75" x14ac:dyDescent="0.25"/>
  <cols>
    <col min="1" max="1" width="49.28515625" style="14" customWidth="1"/>
    <col min="2" max="2" width="15.85546875" style="14" customWidth="1"/>
    <col min="3" max="3" width="14.7109375" style="14" customWidth="1"/>
    <col min="4" max="4" width="14.5703125" style="14" customWidth="1"/>
    <col min="5" max="5" width="10.7109375" style="14" customWidth="1"/>
    <col min="6" max="6" width="14.5703125" style="21" customWidth="1"/>
    <col min="7" max="7" width="10.7109375" style="21" customWidth="1"/>
    <col min="8" max="8" width="13.28515625" style="13" customWidth="1"/>
    <col min="9" max="9" width="10.7109375" style="13" customWidth="1"/>
    <col min="10" max="10" width="14.85546875" style="19" customWidth="1"/>
    <col min="11" max="11" width="10.7109375" style="19" customWidth="1"/>
    <col min="12" max="12" width="15.85546875" style="19" customWidth="1"/>
    <col min="13" max="13" width="10.7109375" style="19" customWidth="1"/>
    <col min="14" max="14" width="15.5703125" style="19" customWidth="1"/>
    <col min="15" max="15" width="10.7109375" style="19" customWidth="1"/>
    <col min="16" max="16384" width="9.140625" style="19"/>
  </cols>
  <sheetData>
    <row r="1" spans="1:15" s="13" customFormat="1" x14ac:dyDescent="0.25">
      <c r="A1" s="46">
        <v>153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s="13" customFormat="1" ht="36.75" customHeight="1" x14ac:dyDescent="0.25">
      <c r="A2" s="14"/>
      <c r="B2" s="14"/>
      <c r="C2" s="14"/>
      <c r="D2" s="14"/>
      <c r="E2" s="14"/>
      <c r="N2" s="48" t="s">
        <v>42</v>
      </c>
      <c r="O2" s="48"/>
    </row>
    <row r="3" spans="1:15" s="13" customFormat="1" ht="42" customHeight="1" x14ac:dyDescent="0.25">
      <c r="A3" s="47" t="s">
        <v>14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 s="13" customFormat="1" x14ac:dyDescent="0.25">
      <c r="A4" s="6"/>
      <c r="B4" s="6"/>
      <c r="C4" s="6"/>
      <c r="D4" s="6"/>
      <c r="E4" s="6"/>
      <c r="F4" s="6"/>
      <c r="G4" s="6"/>
      <c r="O4" s="7" t="s">
        <v>0</v>
      </c>
    </row>
    <row r="5" spans="1:15" s="13" customFormat="1" ht="42.75" x14ac:dyDescent="0.25">
      <c r="A5" s="1" t="s">
        <v>1</v>
      </c>
      <c r="B5" s="1" t="s">
        <v>22</v>
      </c>
      <c r="C5" s="15" t="str">
        <f>'182 1 05 01010'!C5</f>
        <v>Предшест-вующий период 3</v>
      </c>
      <c r="D5" s="15" t="str">
        <f>'182 1 05 01010'!D5</f>
        <v>Предшест-вующий период 2</v>
      </c>
      <c r="E5" s="15" t="s">
        <v>12</v>
      </c>
      <c r="F5" s="15" t="str">
        <f>'182 1 05 01010'!F5</f>
        <v>Предшест-вующий период 1</v>
      </c>
      <c r="G5" s="15" t="s">
        <v>12</v>
      </c>
      <c r="H5" s="15" t="str">
        <f>'182 1 05 01010'!H5</f>
        <v>Текущий год</v>
      </c>
      <c r="I5" s="15" t="s">
        <v>12</v>
      </c>
      <c r="J5" s="15" t="str">
        <f>'182 1 05 01010'!J5</f>
        <v>Очередной финансовый год</v>
      </c>
      <c r="K5" s="15" t="s">
        <v>12</v>
      </c>
      <c r="L5" s="15" t="str">
        <f>'182 1 05 01010'!L5</f>
        <v>Первый год планируемого периода</v>
      </c>
      <c r="M5" s="15" t="s">
        <v>12</v>
      </c>
      <c r="N5" s="15" t="str">
        <f>'182 1 05 01010'!N5</f>
        <v>Второй год планируемого периода</v>
      </c>
      <c r="O5" s="15" t="s">
        <v>12</v>
      </c>
    </row>
    <row r="6" spans="1:15" s="20" customFormat="1" ht="30" x14ac:dyDescent="0.25">
      <c r="A6" s="3" t="s">
        <v>3</v>
      </c>
      <c r="B6" s="41" t="s">
        <v>29</v>
      </c>
      <c r="C6" s="16"/>
      <c r="D6" s="16"/>
      <c r="E6" s="23">
        <f>IF(C6=0,0,D6/C6)</f>
        <v>0</v>
      </c>
      <c r="F6" s="16"/>
      <c r="G6" s="23">
        <f t="shared" ref="G6:O7" si="0">IF(D6=0,0,F6/D6)</f>
        <v>0</v>
      </c>
      <c r="H6" s="16">
        <f>ROUND(F6*H9,0)</f>
        <v>0</v>
      </c>
      <c r="I6" s="23">
        <f t="shared" si="0"/>
        <v>0</v>
      </c>
      <c r="J6" s="16">
        <f>ROUND(H6*J9,0)</f>
        <v>0</v>
      </c>
      <c r="K6" s="23">
        <f t="shared" si="0"/>
        <v>0</v>
      </c>
      <c r="L6" s="16">
        <f>ROUND(J6*L9,0)</f>
        <v>0</v>
      </c>
      <c r="M6" s="23">
        <f t="shared" si="0"/>
        <v>0</v>
      </c>
      <c r="N6" s="16">
        <f>ROUND(L6*N9,0)</f>
        <v>0</v>
      </c>
      <c r="O6" s="23">
        <f t="shared" si="0"/>
        <v>0</v>
      </c>
    </row>
    <row r="7" spans="1:15" s="20" customFormat="1" ht="30" x14ac:dyDescent="0.25">
      <c r="A7" s="3" t="s">
        <v>11</v>
      </c>
      <c r="B7" s="41" t="s">
        <v>30</v>
      </c>
      <c r="C7" s="16"/>
      <c r="D7" s="16"/>
      <c r="E7" s="23">
        <f>IF(C7=0,0,D7/C7)</f>
        <v>0</v>
      </c>
      <c r="F7" s="16"/>
      <c r="G7" s="23">
        <f t="shared" si="0"/>
        <v>0</v>
      </c>
      <c r="H7" s="16">
        <f>ROUND(H6*H8,0)</f>
        <v>0</v>
      </c>
      <c r="I7" s="23">
        <f t="shared" si="0"/>
        <v>0</v>
      </c>
      <c r="J7" s="16">
        <f>ROUND(J6*J8,0)</f>
        <v>0</v>
      </c>
      <c r="K7" s="23">
        <f t="shared" si="0"/>
        <v>0</v>
      </c>
      <c r="L7" s="16">
        <f>ROUND(L6*L8,0)</f>
        <v>0</v>
      </c>
      <c r="M7" s="23">
        <f t="shared" si="0"/>
        <v>0</v>
      </c>
      <c r="N7" s="16">
        <f>ROUND(N6*N8,0)</f>
        <v>0</v>
      </c>
      <c r="O7" s="23">
        <f t="shared" si="0"/>
        <v>0</v>
      </c>
    </row>
    <row r="8" spans="1:15" s="20" customFormat="1" ht="30" x14ac:dyDescent="0.25">
      <c r="A8" s="25" t="s">
        <v>13</v>
      </c>
      <c r="B8" s="25"/>
      <c r="C8" s="17">
        <f>IF(C6=0,0,C7/C6)</f>
        <v>0</v>
      </c>
      <c r="D8" s="17">
        <f>IF(D6=0,0,D7/D6)</f>
        <v>0</v>
      </c>
      <c r="E8" s="24" t="s">
        <v>2</v>
      </c>
      <c r="F8" s="17">
        <f>IF(F6=0,0,F7/F6)</f>
        <v>0</v>
      </c>
      <c r="G8" s="24" t="s">
        <v>2</v>
      </c>
      <c r="H8" s="37">
        <f>ROUND(AVERAGE(C8,F8,D8),4)</f>
        <v>0</v>
      </c>
      <c r="I8" s="24" t="s">
        <v>2</v>
      </c>
      <c r="J8" s="37">
        <f>H8</f>
        <v>0</v>
      </c>
      <c r="K8" s="24" t="s">
        <v>2</v>
      </c>
      <c r="L8" s="37">
        <f>J8</f>
        <v>0</v>
      </c>
      <c r="M8" s="24" t="s">
        <v>2</v>
      </c>
      <c r="N8" s="37">
        <f>L8</f>
        <v>0</v>
      </c>
      <c r="O8" s="24" t="s">
        <v>2</v>
      </c>
    </row>
    <row r="9" spans="1:15" s="20" customFormat="1" ht="30" x14ac:dyDescent="0.25">
      <c r="A9" s="30" t="s">
        <v>17</v>
      </c>
      <c r="B9" s="30"/>
      <c r="C9" s="31" t="s">
        <v>2</v>
      </c>
      <c r="D9" s="31" t="s">
        <v>2</v>
      </c>
      <c r="E9" s="31" t="s">
        <v>2</v>
      </c>
      <c r="F9" s="31" t="s">
        <v>2</v>
      </c>
      <c r="G9" s="31" t="s">
        <v>2</v>
      </c>
      <c r="H9" s="32">
        <f>'182 1 05 01010'!H9</f>
        <v>0</v>
      </c>
      <c r="I9" s="31" t="s">
        <v>2</v>
      </c>
      <c r="J9" s="32">
        <f>'182 1 05 01010'!J9</f>
        <v>0</v>
      </c>
      <c r="K9" s="31" t="s">
        <v>2</v>
      </c>
      <c r="L9" s="32">
        <f>'182 1 05 01010'!L9</f>
        <v>0</v>
      </c>
      <c r="M9" s="31" t="s">
        <v>2</v>
      </c>
      <c r="N9" s="32">
        <f>'182 1 05 01010'!N9</f>
        <v>0</v>
      </c>
      <c r="O9" s="31" t="s">
        <v>2</v>
      </c>
    </row>
    <row r="10" spans="1:15" s="20" customFormat="1" x14ac:dyDescent="0.25">
      <c r="A10" s="4" t="s">
        <v>4</v>
      </c>
      <c r="B10" s="4"/>
      <c r="C10" s="37">
        <f>IF(C20=0,0,C21/C20)</f>
        <v>0</v>
      </c>
      <c r="D10" s="37">
        <f>IF(D20=0,0,D21/D20)</f>
        <v>0</v>
      </c>
      <c r="E10" s="37" t="s">
        <v>2</v>
      </c>
      <c r="F10" s="37">
        <f>IF(F20=0,0,F21/F20)</f>
        <v>0</v>
      </c>
      <c r="G10" s="37" t="s">
        <v>2</v>
      </c>
      <c r="H10" s="38">
        <f>ROUND(IF(AVERAGE(C10,D10,F10)&gt;1,1,AVERAGE(C10,D10,F10)),4)</f>
        <v>0</v>
      </c>
      <c r="I10" s="37" t="s">
        <v>2</v>
      </c>
      <c r="J10" s="38">
        <f>H10</f>
        <v>0</v>
      </c>
      <c r="K10" s="37" t="s">
        <v>2</v>
      </c>
      <c r="L10" s="38">
        <f>J10</f>
        <v>0</v>
      </c>
      <c r="M10" s="37" t="s">
        <v>2</v>
      </c>
      <c r="N10" s="38">
        <f>L10</f>
        <v>0</v>
      </c>
      <c r="O10" s="24" t="s">
        <v>2</v>
      </c>
    </row>
    <row r="11" spans="1:15" s="20" customFormat="1" x14ac:dyDescent="0.25">
      <c r="A11" s="3" t="s">
        <v>5</v>
      </c>
      <c r="B11" s="3"/>
      <c r="C11" s="24" t="s">
        <v>2</v>
      </c>
      <c r="D11" s="24" t="s">
        <v>2</v>
      </c>
      <c r="E11" s="24" t="s">
        <v>2</v>
      </c>
      <c r="F11" s="24" t="s">
        <v>2</v>
      </c>
      <c r="G11" s="24" t="s">
        <v>2</v>
      </c>
      <c r="H11" s="16">
        <f>ROUND(H7*H10,0)</f>
        <v>0</v>
      </c>
      <c r="I11" s="23" t="s">
        <v>2</v>
      </c>
      <c r="J11" s="16">
        <f>ROUND(J7*J10,0)</f>
        <v>0</v>
      </c>
      <c r="K11" s="23" t="s">
        <v>2</v>
      </c>
      <c r="L11" s="16">
        <f>ROUND(L7*L10,0)</f>
        <v>0</v>
      </c>
      <c r="M11" s="23" t="s">
        <v>2</v>
      </c>
      <c r="N11" s="16">
        <f>ROUND(N7*N10,0)</f>
        <v>0</v>
      </c>
      <c r="O11" s="23" t="s">
        <v>2</v>
      </c>
    </row>
    <row r="12" spans="1:15" s="13" customFormat="1" ht="28.5" x14ac:dyDescent="0.25">
      <c r="A12" s="2" t="s">
        <v>6</v>
      </c>
      <c r="B12" s="2"/>
      <c r="C12" s="22" t="s">
        <v>2</v>
      </c>
      <c r="D12" s="22" t="s">
        <v>2</v>
      </c>
      <c r="E12" s="22" t="s">
        <v>2</v>
      </c>
      <c r="F12" s="22" t="s">
        <v>2</v>
      </c>
      <c r="G12" s="22" t="s">
        <v>2</v>
      </c>
      <c r="H12" s="27">
        <f>ROUND(H13+H14+H15+H16+H17+H19+H18,0)</f>
        <v>0</v>
      </c>
      <c r="I12" s="28" t="s">
        <v>2</v>
      </c>
      <c r="J12" s="27">
        <f>ROUND(J13+J14+J15+J16+J17+J19+J18,0)</f>
        <v>0</v>
      </c>
      <c r="K12" s="28" t="s">
        <v>2</v>
      </c>
      <c r="L12" s="27">
        <f>ROUND(L13+L14+L15+L16+L17+L19+L18,0)</f>
        <v>0</v>
      </c>
      <c r="M12" s="28" t="s">
        <v>2</v>
      </c>
      <c r="N12" s="27">
        <f>ROUND(N13+N14+N15+N16+N17+N19+N18,0)</f>
        <v>0</v>
      </c>
      <c r="O12" s="22" t="s">
        <v>2</v>
      </c>
    </row>
    <row r="13" spans="1:15" s="13" customFormat="1" ht="30" x14ac:dyDescent="0.25">
      <c r="A13" s="5" t="s">
        <v>38</v>
      </c>
      <c r="B13" s="5"/>
      <c r="C13" s="24" t="s">
        <v>2</v>
      </c>
      <c r="D13" s="24" t="s">
        <v>2</v>
      </c>
      <c r="E13" s="24" t="s">
        <v>2</v>
      </c>
      <c r="F13" s="24" t="s">
        <v>2</v>
      </c>
      <c r="G13" s="24" t="s">
        <v>2</v>
      </c>
      <c r="H13" s="26"/>
      <c r="I13" s="29" t="s">
        <v>2</v>
      </c>
      <c r="J13" s="26"/>
      <c r="K13" s="29" t="s">
        <v>2</v>
      </c>
      <c r="L13" s="26"/>
      <c r="M13" s="29" t="s">
        <v>2</v>
      </c>
      <c r="N13" s="26"/>
      <c r="O13" s="24" t="s">
        <v>2</v>
      </c>
    </row>
    <row r="14" spans="1:15" s="13" customFormat="1" ht="30" x14ac:dyDescent="0.25">
      <c r="A14" s="5" t="s">
        <v>18</v>
      </c>
      <c r="B14" s="5"/>
      <c r="C14" s="24" t="s">
        <v>2</v>
      </c>
      <c r="D14" s="24" t="s">
        <v>2</v>
      </c>
      <c r="E14" s="24" t="s">
        <v>2</v>
      </c>
      <c r="F14" s="24" t="s">
        <v>2</v>
      </c>
      <c r="G14" s="24" t="s">
        <v>2</v>
      </c>
      <c r="H14" s="26"/>
      <c r="I14" s="29" t="s">
        <v>2</v>
      </c>
      <c r="J14" s="26"/>
      <c r="K14" s="29" t="s">
        <v>2</v>
      </c>
      <c r="L14" s="26"/>
      <c r="M14" s="29" t="s">
        <v>2</v>
      </c>
      <c r="N14" s="26"/>
      <c r="O14" s="24" t="s">
        <v>2</v>
      </c>
    </row>
    <row r="15" spans="1:15" s="13" customFormat="1" ht="30" x14ac:dyDescent="0.25">
      <c r="A15" s="5" t="s">
        <v>19</v>
      </c>
      <c r="B15" s="5"/>
      <c r="C15" s="24" t="s">
        <v>2</v>
      </c>
      <c r="D15" s="24" t="s">
        <v>2</v>
      </c>
      <c r="E15" s="24" t="s">
        <v>2</v>
      </c>
      <c r="F15" s="24" t="s">
        <v>2</v>
      </c>
      <c r="G15" s="24" t="s">
        <v>2</v>
      </c>
      <c r="H15" s="26"/>
      <c r="I15" s="29" t="s">
        <v>2</v>
      </c>
      <c r="J15" s="26"/>
      <c r="K15" s="29" t="s">
        <v>2</v>
      </c>
      <c r="L15" s="26"/>
      <c r="M15" s="29" t="s">
        <v>2</v>
      </c>
      <c r="N15" s="26"/>
      <c r="O15" s="24" t="s">
        <v>2</v>
      </c>
    </row>
    <row r="16" spans="1:15" s="13" customFormat="1" x14ac:dyDescent="0.25">
      <c r="A16" s="39" t="s">
        <v>21</v>
      </c>
      <c r="B16" s="39"/>
      <c r="C16" s="24" t="s">
        <v>2</v>
      </c>
      <c r="D16" s="24" t="s">
        <v>2</v>
      </c>
      <c r="E16" s="24" t="s">
        <v>2</v>
      </c>
      <c r="F16" s="24" t="s">
        <v>2</v>
      </c>
      <c r="G16" s="24" t="s">
        <v>2</v>
      </c>
      <c r="H16" s="26"/>
      <c r="I16" s="29" t="s">
        <v>2</v>
      </c>
      <c r="J16" s="26"/>
      <c r="K16" s="29" t="s">
        <v>2</v>
      </c>
      <c r="L16" s="26"/>
      <c r="M16" s="29" t="s">
        <v>2</v>
      </c>
      <c r="N16" s="26"/>
      <c r="O16" s="24" t="s">
        <v>2</v>
      </c>
    </row>
    <row r="17" spans="1:15" s="13" customFormat="1" ht="45" x14ac:dyDescent="0.25">
      <c r="A17" s="5" t="s">
        <v>16</v>
      </c>
      <c r="B17" s="5"/>
      <c r="C17" s="24" t="s">
        <v>2</v>
      </c>
      <c r="D17" s="24" t="s">
        <v>2</v>
      </c>
      <c r="E17" s="24" t="s">
        <v>2</v>
      </c>
      <c r="F17" s="24" t="s">
        <v>2</v>
      </c>
      <c r="G17" s="24" t="s">
        <v>2</v>
      </c>
      <c r="H17" s="26"/>
      <c r="I17" s="29" t="s">
        <v>2</v>
      </c>
      <c r="J17" s="26"/>
      <c r="K17" s="29" t="s">
        <v>2</v>
      </c>
      <c r="L17" s="26"/>
      <c r="M17" s="29" t="s">
        <v>2</v>
      </c>
      <c r="N17" s="26"/>
      <c r="O17" s="24" t="s">
        <v>2</v>
      </c>
    </row>
    <row r="18" spans="1:15" s="13" customFormat="1" ht="30" x14ac:dyDescent="0.25">
      <c r="A18" s="5" t="s">
        <v>20</v>
      </c>
      <c r="B18" s="39"/>
      <c r="C18" s="24" t="s">
        <v>2</v>
      </c>
      <c r="D18" s="24" t="s">
        <v>2</v>
      </c>
      <c r="E18" s="24" t="s">
        <v>2</v>
      </c>
      <c r="F18" s="24" t="s">
        <v>2</v>
      </c>
      <c r="G18" s="24" t="s">
        <v>2</v>
      </c>
      <c r="H18" s="26"/>
      <c r="I18" s="29" t="s">
        <v>2</v>
      </c>
      <c r="J18" s="26"/>
      <c r="K18" s="29" t="s">
        <v>2</v>
      </c>
      <c r="L18" s="26"/>
      <c r="M18" s="29" t="s">
        <v>2</v>
      </c>
      <c r="N18" s="26"/>
      <c r="O18" s="24" t="s">
        <v>2</v>
      </c>
    </row>
    <row r="19" spans="1:15" s="13" customFormat="1" ht="30" x14ac:dyDescent="0.25">
      <c r="A19" s="39" t="s">
        <v>39</v>
      </c>
      <c r="B19" s="5"/>
      <c r="C19" s="24" t="s">
        <v>2</v>
      </c>
      <c r="D19" s="24" t="s">
        <v>2</v>
      </c>
      <c r="E19" s="24" t="s">
        <v>2</v>
      </c>
      <c r="F19" s="24" t="s">
        <v>2</v>
      </c>
      <c r="G19" s="24" t="s">
        <v>2</v>
      </c>
      <c r="H19" s="26"/>
      <c r="I19" s="29" t="s">
        <v>2</v>
      </c>
      <c r="J19" s="26"/>
      <c r="K19" s="29" t="s">
        <v>2</v>
      </c>
      <c r="L19" s="26"/>
      <c r="M19" s="29" t="s">
        <v>2</v>
      </c>
      <c r="N19" s="26"/>
      <c r="O19" s="24" t="s">
        <v>2</v>
      </c>
    </row>
    <row r="20" spans="1:15" s="13" customFormat="1" ht="30" x14ac:dyDescent="0.25">
      <c r="A20" s="3" t="s">
        <v>8</v>
      </c>
      <c r="B20" s="41" t="s">
        <v>27</v>
      </c>
      <c r="C20" s="26"/>
      <c r="D20" s="26"/>
      <c r="E20" s="23">
        <f>IF(C20=0,0,D20/C20)</f>
        <v>0</v>
      </c>
      <c r="F20" s="26"/>
      <c r="G20" s="23">
        <f>IF(D20=0,0,F20/D20)</f>
        <v>0</v>
      </c>
      <c r="H20" s="24" t="s">
        <v>2</v>
      </c>
      <c r="I20" s="24" t="s">
        <v>2</v>
      </c>
      <c r="J20" s="24" t="s">
        <v>2</v>
      </c>
      <c r="K20" s="24" t="s">
        <v>2</v>
      </c>
      <c r="L20" s="24" t="s">
        <v>2</v>
      </c>
      <c r="M20" s="24" t="s">
        <v>2</v>
      </c>
      <c r="N20" s="24" t="s">
        <v>2</v>
      </c>
      <c r="O20" s="24" t="s">
        <v>2</v>
      </c>
    </row>
    <row r="21" spans="1:15" s="20" customFormat="1" ht="28.5" x14ac:dyDescent="0.25">
      <c r="A21" s="33" t="s">
        <v>9</v>
      </c>
      <c r="B21" s="42" t="s">
        <v>28</v>
      </c>
      <c r="C21" s="34"/>
      <c r="D21" s="34"/>
      <c r="E21" s="35">
        <f>IF(C21=0,0,D21/C21)</f>
        <v>0</v>
      </c>
      <c r="F21" s="34"/>
      <c r="G21" s="35">
        <f>IF(D21=0,0,F21/D21)</f>
        <v>0</v>
      </c>
      <c r="H21" s="36">
        <f>ROUND(H11+H12,0)</f>
        <v>0</v>
      </c>
      <c r="I21" s="35">
        <f>IF(F21=0,0,H21/F21)</f>
        <v>0</v>
      </c>
      <c r="J21" s="36">
        <f>ROUND(J11+J12,0)</f>
        <v>0</v>
      </c>
      <c r="K21" s="35">
        <f>IF(H21=0,0,J21/H21)</f>
        <v>0</v>
      </c>
      <c r="L21" s="36">
        <f>ROUND(L11+L12,0)</f>
        <v>0</v>
      </c>
      <c r="M21" s="35">
        <f>IF(J21=0,0,L21/J21)</f>
        <v>0</v>
      </c>
      <c r="N21" s="36">
        <f>ROUND(N11+N12,0)</f>
        <v>0</v>
      </c>
      <c r="O21" s="35">
        <f>IF(L21=0,0,N21/L21)</f>
        <v>0</v>
      </c>
    </row>
    <row r="32" spans="1:15" x14ac:dyDescent="0.25">
      <c r="C32" s="40"/>
    </row>
    <row r="40" spans="1:4" x14ac:dyDescent="0.25">
      <c r="A40" s="21"/>
    </row>
    <row r="41" spans="1:4" x14ac:dyDescent="0.25">
      <c r="D41" s="21"/>
    </row>
  </sheetData>
  <mergeCells count="3">
    <mergeCell ref="N2:O2"/>
    <mergeCell ref="A3:O3"/>
    <mergeCell ref="A1:O1"/>
  </mergeCells>
  <printOptions horizontalCentered="1"/>
  <pageMargins left="0" right="0" top="0.31496062992125984" bottom="0" header="0" footer="0"/>
  <pageSetup paperSize="9" scale="6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Прил. 4</vt:lpstr>
      <vt:lpstr>182 1 05 01010</vt:lpstr>
      <vt:lpstr>182 1 05 01020</vt:lpstr>
      <vt:lpstr>'182 1 05 01010'!Область_печати</vt:lpstr>
      <vt:lpstr>'182 1 05 01020'!Область_печати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Горобец Екатерина Александровна</dc:creator>
  <cp:lastModifiedBy>Горобец Екатерина Александровна</cp:lastModifiedBy>
  <cp:lastPrinted>2026-04-01T07:18:31Z</cp:lastPrinted>
  <dcterms:created xsi:type="dcterms:W3CDTF">2019-12-24T07:25:55Z</dcterms:created>
  <dcterms:modified xsi:type="dcterms:W3CDTF">2026-04-01T07:18:50Z</dcterms:modified>
</cp:coreProperties>
</file>